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101 ЗП ЭФ МСП  (ХЭС) тп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F4" i="1"/>
  <c r="J9" i="1" l="1"/>
  <c r="J10" i="1"/>
  <c r="J11" i="1"/>
  <c r="J12" i="1"/>
  <c r="J13" i="1"/>
  <c r="J14" i="1"/>
  <c r="J15" i="1"/>
  <c r="O12" i="1"/>
  <c r="P12" i="1" s="1"/>
  <c r="O13" i="1"/>
  <c r="P13" i="1" s="1"/>
  <c r="O14" i="1"/>
  <c r="P14" i="1" s="1"/>
  <c r="O15" i="1"/>
  <c r="P15" i="1"/>
  <c r="L9" i="1" l="1"/>
  <c r="L10" i="1"/>
  <c r="L11" i="1"/>
  <c r="L12" i="1"/>
  <c r="L13" i="1"/>
  <c r="L14" i="1"/>
  <c r="L15" i="1"/>
  <c r="M9" i="1"/>
  <c r="M10" i="1"/>
  <c r="M11" i="1"/>
  <c r="M12" i="1"/>
  <c r="M13" i="1"/>
  <c r="M14" i="1"/>
  <c r="M15" i="1"/>
  <c r="G9" i="1"/>
  <c r="G10" i="1"/>
  <c r="G11" i="1"/>
  <c r="G12" i="1"/>
  <c r="G13" i="1"/>
  <c r="G14" i="1"/>
  <c r="G15" i="1"/>
  <c r="G16" i="1" l="1"/>
  <c r="G17" i="1" l="1"/>
  <c r="G18" i="1" s="1"/>
  <c r="I12" i="1" l="1"/>
  <c r="I13" i="1"/>
  <c r="I14" i="1"/>
  <c r="I15" i="1"/>
  <c r="O11" i="1" l="1"/>
  <c r="P11" i="1" s="1"/>
  <c r="I11" i="1"/>
  <c r="O10" i="1"/>
  <c r="P10" i="1" s="1"/>
  <c r="I10" i="1"/>
  <c r="O9" i="1"/>
  <c r="P9" i="1" s="1"/>
  <c r="I9" i="1"/>
  <c r="P16" i="1" l="1"/>
  <c r="P17" i="1" l="1"/>
  <c r="P18" i="1" s="1"/>
</calcChain>
</file>

<file path=xl/sharedStrings.xml><?xml version="1.0" encoding="utf-8"?>
<sst xmlns="http://schemas.openxmlformats.org/spreadsheetml/2006/main" count="46" uniqueCount="32">
  <si>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</si>
  <si>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</si>
  <si>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</si>
  <si>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</si>
  <si>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</si>
  <si>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</si>
  <si>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</si>
  <si>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</si>
  <si>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</si>
  <si>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</si>
  <si>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</si>
  <si>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</si>
  <si>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</si>
  <si>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</si>
  <si>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</si>
  <si>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</si>
  <si>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</si>
  <si>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</si>
  <si>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</si>
  <si>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</si>
  <si>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</si>
  <si>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</si>
  <si>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</si>
  <si>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</si>
  <si>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Подготовка схемы расположения земельного участка или земельных участков на кадастровом плане территории</t>
  </si>
  <si>
    <t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участков.</t>
  </si>
  <si>
    <t>Схема границ сервитута на кадастровом плане территории.</t>
  </si>
  <si>
    <t>Подготовка межевого плана.</t>
  </si>
  <si>
    <t>Подготовка электронного документа сведения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</t>
  </si>
  <si>
    <t xml:space="preserve">Выполнение исполнительной съемки </t>
  </si>
  <si>
    <t>подготовка текстового и графического описания местоположения границ охранной зоны, перечень координат характерных точек границ таких зон (в электронной форме);</t>
  </si>
  <si>
    <t>из расчета до 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</si>
</sst>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/>
    </xf>
    <xf numFmtId="49" fontId="2" fillId="5" borderId="11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4" xfId="0" applyNumberFormat="1" applyFont="1" applyFill="1" applyBorder="1" applyAlignment="1" applyProtection="1">
      <alignment horizontal="right" vertical="top" wrapText="1"/>
    </xf>
    <xf numFmtId="4" fontId="2" fillId="2" borderId="24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4" fillId="4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4" fontId="1" fillId="4" borderId="29" xfId="0" applyNumberFormat="1" applyFont="1" applyFill="1" applyBorder="1" applyAlignment="1">
      <alignment horizontal="center" vertical="center" wrapText="1"/>
    </xf>
    <xf numFmtId="4" fontId="11" fillId="0" borderId="25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 applyProtection="1">
      <alignment horizontal="center" vertical="top" wrapText="1"/>
      <protection locked="0"/>
    </xf>
    <xf numFmtId="4" fontId="7" fillId="5" borderId="25" xfId="0" applyNumberFormat="1" applyFont="1" applyFill="1" applyBorder="1" applyAlignment="1" applyProtection="1">
      <alignment horizontal="center" vertical="top" wrapText="1"/>
    </xf>
    <xf numFmtId="0" fontId="4" fillId="0" borderId="25" xfId="0" applyFont="1" applyBorder="1" applyAlignment="1">
      <alignment horizontal="center"/>
    </xf>
    <xf numFmtId="0" fontId="18" fillId="0" borderId="25" xfId="0" applyFont="1" applyBorder="1" applyAlignment="1">
      <alignment horizontal="justify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justify" vertical="center"/>
    </xf>
    <xf numFmtId="0" fontId="1" fillId="4" borderId="25" xfId="0" applyFont="1" applyFill="1" applyBorder="1" applyAlignment="1">
      <alignment horizontal="center" vertical="center" wrapText="1"/>
    </xf>
    <xf numFmtId="4" fontId="10" fillId="2" borderId="21" xfId="0" applyNumberFormat="1" applyFont="1" applyFill="1" applyBorder="1" applyAlignment="1" applyProtection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12" fillId="4" borderId="18" xfId="0" applyNumberFormat="1" applyFont="1" applyFill="1" applyBorder="1" applyAlignment="1" applyProtection="1">
      <alignment horizontal="right" vertical="top" wrapText="1"/>
    </xf>
    <xf numFmtId="4" fontId="12" fillId="4" borderId="19" xfId="0" applyNumberFormat="1" applyFont="1" applyFill="1" applyBorder="1" applyAlignment="1" applyProtection="1">
      <alignment horizontal="right" vertical="top" wrapText="1"/>
    </xf>
    <xf numFmtId="4" fontId="12" fillId="4" borderId="12" xfId="0" applyNumberFormat="1" applyFont="1" applyFill="1" applyBorder="1" applyAlignment="1" applyProtection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5" fillId="3" borderId="25" xfId="0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topLeftCell="B10" zoomScaleNormal="100" workbookViewId="0">
      <selection activeCell="P19" sqref="P1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2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9" t="s">
        <v>16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70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8" t="s">
        <v>10</v>
      </c>
      <c r="C3" s="49"/>
      <c r="D3" s="49"/>
      <c r="E3" s="60"/>
      <c r="F3" s="30">
        <v>2000000</v>
      </c>
      <c r="G3" s="20" t="s">
        <v>2</v>
      </c>
      <c r="H3" s="1"/>
      <c r="I3" s="48" t="s">
        <v>21</v>
      </c>
      <c r="J3" s="49"/>
      <c r="K3" s="49"/>
      <c r="L3" s="49"/>
      <c r="M3" s="49"/>
      <c r="N3" s="49"/>
      <c r="O3" s="49"/>
      <c r="P3" s="60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71" t="s">
        <v>17</v>
      </c>
      <c r="C4" s="72"/>
      <c r="D4" s="72"/>
      <c r="E4" s="73"/>
      <c r="F4" s="33">
        <f>G16/7</f>
        <v>51581.571428571428</v>
      </c>
      <c r="G4" s="34" t="s">
        <v>2</v>
      </c>
      <c r="H4" s="1"/>
      <c r="I4" s="74" t="s">
        <v>19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5" t="s">
        <v>20</v>
      </c>
      <c r="J5" s="35"/>
      <c r="K5" s="35"/>
      <c r="L5" s="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67" t="s">
        <v>11</v>
      </c>
      <c r="C7" s="67"/>
      <c r="D7" s="67"/>
      <c r="E7" s="67"/>
      <c r="F7" s="67"/>
      <c r="G7" s="67"/>
      <c r="H7" s="5"/>
      <c r="I7" s="48" t="s">
        <v>23</v>
      </c>
      <c r="J7" s="49"/>
      <c r="K7" s="49"/>
      <c r="L7" s="49"/>
      <c r="M7" s="49"/>
      <c r="N7" s="49"/>
      <c r="O7" s="49"/>
      <c r="P7" s="5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45" t="s">
        <v>3</v>
      </c>
      <c r="C8" s="45" t="s">
        <v>0</v>
      </c>
      <c r="D8" s="45" t="s">
        <v>7</v>
      </c>
      <c r="E8" s="45" t="s">
        <v>8</v>
      </c>
      <c r="F8" s="45" t="s">
        <v>4</v>
      </c>
      <c r="G8" s="45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2" customFormat="1" ht="25.5" customHeight="1" x14ac:dyDescent="0.2">
      <c r="A9" s="31"/>
      <c r="B9" s="40">
        <v>1</v>
      </c>
      <c r="C9" s="41" t="s">
        <v>24</v>
      </c>
      <c r="D9" s="42" t="s">
        <v>31</v>
      </c>
      <c r="E9" s="37">
        <v>33302</v>
      </c>
      <c r="F9" s="38">
        <v>1</v>
      </c>
      <c r="G9" s="39">
        <f t="shared" ref="G9:G15" si="0">E9*F9</f>
        <v>33302</v>
      </c>
      <c r="H9" s="1"/>
      <c r="I9" s="16">
        <f t="shared" ref="I9:I15" si="1">B9</f>
        <v>1</v>
      </c>
      <c r="J9" s="17" t="str">
        <f t="shared" ref="J9:J15" si="2">C9</f>
        <v>Подготовка схемы расположения земельного участка или земельных участков на кадастровом плане территории</v>
      </c>
      <c r="K9" s="12"/>
      <c r="L9" s="18" t="str">
        <f t="shared" ref="L9:L15" si="3">D9</f>
        <v>из расчета до 1000 м</v>
      </c>
      <c r="M9" s="21">
        <f t="shared" ref="M9:M15" si="4">E9</f>
        <v>33302</v>
      </c>
      <c r="N9" s="11"/>
      <c r="O9" s="18">
        <f t="shared" ref="O9:O15" si="5">F9</f>
        <v>1</v>
      </c>
      <c r="P9" s="19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2" customFormat="1" ht="25.5" customHeight="1" x14ac:dyDescent="0.2">
      <c r="A10" s="31"/>
      <c r="B10" s="40">
        <v>2</v>
      </c>
      <c r="C10" s="41" t="s">
        <v>25</v>
      </c>
      <c r="D10" s="42" t="s">
        <v>31</v>
      </c>
      <c r="E10" s="37">
        <v>16507</v>
      </c>
      <c r="F10" s="38">
        <v>1</v>
      </c>
      <c r="G10" s="39">
        <f t="shared" si="0"/>
        <v>16507</v>
      </c>
      <c r="H10" s="1"/>
      <c r="I10" s="16">
        <f t="shared" si="1"/>
        <v>2</v>
      </c>
      <c r="J10" s="17" t="str">
        <f t="shared" si="2"/>
        <v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участков.</v>
      </c>
      <c r="K10" s="12"/>
      <c r="L10" s="18" t="str">
        <f t="shared" si="3"/>
        <v>из расчета до 1000 м</v>
      </c>
      <c r="M10" s="21">
        <f t="shared" si="4"/>
        <v>16507</v>
      </c>
      <c r="N10" s="11"/>
      <c r="O10" s="18">
        <f t="shared" si="5"/>
        <v>1</v>
      </c>
      <c r="P10" s="19">
        <f t="shared" ref="P10" si="6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2" customFormat="1" ht="25.5" x14ac:dyDescent="0.2">
      <c r="A11" s="31"/>
      <c r="B11" s="40">
        <v>3</v>
      </c>
      <c r="C11" s="43" t="s">
        <v>26</v>
      </c>
      <c r="D11" s="42" t="s">
        <v>31</v>
      </c>
      <c r="E11" s="37">
        <v>16507</v>
      </c>
      <c r="F11" s="38">
        <v>1</v>
      </c>
      <c r="G11" s="39">
        <f t="shared" si="0"/>
        <v>16507</v>
      </c>
      <c r="H11" s="1"/>
      <c r="I11" s="16">
        <f t="shared" si="1"/>
        <v>3</v>
      </c>
      <c r="J11" s="17" t="str">
        <f t="shared" si="2"/>
        <v>Схема границ сервитута на кадастровом плане территории.</v>
      </c>
      <c r="K11" s="12"/>
      <c r="L11" s="18" t="str">
        <f t="shared" si="3"/>
        <v>из расчета до 1000 м</v>
      </c>
      <c r="M11" s="21">
        <f t="shared" si="4"/>
        <v>16507</v>
      </c>
      <c r="N11" s="11"/>
      <c r="O11" s="18">
        <f t="shared" si="5"/>
        <v>1</v>
      </c>
      <c r="P11" s="19">
        <f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2" customFormat="1" ht="25.5" x14ac:dyDescent="0.2">
      <c r="A12" s="31"/>
      <c r="B12" s="40">
        <v>4</v>
      </c>
      <c r="C12" s="41" t="s">
        <v>27</v>
      </c>
      <c r="D12" s="42" t="s">
        <v>31</v>
      </c>
      <c r="E12" s="37">
        <v>69380</v>
      </c>
      <c r="F12" s="38">
        <v>1</v>
      </c>
      <c r="G12" s="39">
        <f t="shared" si="0"/>
        <v>69380</v>
      </c>
      <c r="H12" s="1"/>
      <c r="I12" s="16">
        <f t="shared" si="1"/>
        <v>4</v>
      </c>
      <c r="J12" s="17" t="str">
        <f t="shared" si="2"/>
        <v>Подготовка межевого плана.</v>
      </c>
      <c r="K12" s="12"/>
      <c r="L12" s="18" t="str">
        <f t="shared" si="3"/>
        <v>из расчета до 1000 м</v>
      </c>
      <c r="M12" s="21">
        <f t="shared" si="4"/>
        <v>69380</v>
      </c>
      <c r="N12" s="11"/>
      <c r="O12" s="18">
        <f t="shared" si="5"/>
        <v>1</v>
      </c>
      <c r="P12" s="19">
        <f t="shared" ref="P12:P15" si="7">N12*O12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2" customFormat="1" ht="140.25" x14ac:dyDescent="0.2">
      <c r="A13" s="31"/>
      <c r="B13" s="40">
        <v>5</v>
      </c>
      <c r="C13" s="43" t="s">
        <v>28</v>
      </c>
      <c r="D13" s="42" t="s">
        <v>31</v>
      </c>
      <c r="E13" s="37">
        <v>33302</v>
      </c>
      <c r="F13" s="38">
        <v>1</v>
      </c>
      <c r="G13" s="39">
        <f t="shared" si="0"/>
        <v>33302</v>
      </c>
      <c r="H13" s="1"/>
      <c r="I13" s="16">
        <f t="shared" si="1"/>
        <v>5</v>
      </c>
      <c r="J13" s="17" t="str">
        <f t="shared" si="2"/>
        <v>Подготовка электронного документа сведения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</v>
      </c>
      <c r="K13" s="12"/>
      <c r="L13" s="18" t="str">
        <f t="shared" si="3"/>
        <v>из расчета до 1000 м</v>
      </c>
      <c r="M13" s="21">
        <f t="shared" si="4"/>
        <v>33302</v>
      </c>
      <c r="N13" s="11"/>
      <c r="O13" s="18">
        <f t="shared" si="5"/>
        <v>1</v>
      </c>
      <c r="P13" s="19">
        <f t="shared" si="7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2" customFormat="1" ht="25.5" x14ac:dyDescent="0.2">
      <c r="A14" s="31"/>
      <c r="B14" s="40">
        <v>6</v>
      </c>
      <c r="C14" s="43" t="s">
        <v>29</v>
      </c>
      <c r="D14" s="42" t="s">
        <v>31</v>
      </c>
      <c r="E14" s="37">
        <v>175566</v>
      </c>
      <c r="F14" s="38">
        <v>1</v>
      </c>
      <c r="G14" s="39">
        <f t="shared" si="0"/>
        <v>175566</v>
      </c>
      <c r="H14" s="1"/>
      <c r="I14" s="16">
        <f t="shared" si="1"/>
        <v>6</v>
      </c>
      <c r="J14" s="17" t="str">
        <f t="shared" si="2"/>
        <v xml:space="preserve">Выполнение исполнительной съемки </v>
      </c>
      <c r="K14" s="12"/>
      <c r="L14" s="18" t="str">
        <f t="shared" si="3"/>
        <v>из расчета до 1000 м</v>
      </c>
      <c r="M14" s="21">
        <f t="shared" si="4"/>
        <v>175566</v>
      </c>
      <c r="N14" s="11"/>
      <c r="O14" s="18">
        <f t="shared" si="5"/>
        <v>1</v>
      </c>
      <c r="P14" s="19">
        <f t="shared" si="7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2" customFormat="1" ht="90.75" thickBot="1" x14ac:dyDescent="0.25">
      <c r="A15" s="31"/>
      <c r="B15" s="40">
        <v>7</v>
      </c>
      <c r="C15" s="44" t="s">
        <v>30</v>
      </c>
      <c r="D15" s="42" t="s">
        <v>31</v>
      </c>
      <c r="E15" s="37">
        <v>16507</v>
      </c>
      <c r="F15" s="38">
        <v>1</v>
      </c>
      <c r="G15" s="39">
        <f t="shared" si="0"/>
        <v>16507</v>
      </c>
      <c r="H15" s="1"/>
      <c r="I15" s="16">
        <f t="shared" si="1"/>
        <v>7</v>
      </c>
      <c r="J15" s="17" t="str">
        <f t="shared" si="2"/>
        <v>подготовка текстового и графического описания местоположения границ охранной зоны, перечень координат характерных точек границ таких зон (в электронной форме);</v>
      </c>
      <c r="K15" s="12"/>
      <c r="L15" s="18" t="str">
        <f t="shared" si="3"/>
        <v>из расчета до 1000 м</v>
      </c>
      <c r="M15" s="21">
        <f t="shared" si="4"/>
        <v>16507</v>
      </c>
      <c r="N15" s="11"/>
      <c r="O15" s="18">
        <f t="shared" si="5"/>
        <v>1</v>
      </c>
      <c r="P15" s="19">
        <f t="shared" si="7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thickBot="1" x14ac:dyDescent="0.3">
      <c r="A16" s="6"/>
      <c r="B16" s="61" t="s">
        <v>5</v>
      </c>
      <c r="C16" s="62"/>
      <c r="D16" s="62"/>
      <c r="E16" s="62"/>
      <c r="F16" s="63"/>
      <c r="G16" s="36">
        <f>SUM(G9:G15)</f>
        <v>361071</v>
      </c>
      <c r="H16" s="1"/>
      <c r="I16" s="51" t="s">
        <v>5</v>
      </c>
      <c r="J16" s="52"/>
      <c r="K16" s="52"/>
      <c r="L16" s="52"/>
      <c r="M16" s="52"/>
      <c r="N16" s="52"/>
      <c r="O16" s="53"/>
      <c r="P16" s="13">
        <f>SUM(P9:P15)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6"/>
      <c r="B17" s="68" t="s">
        <v>15</v>
      </c>
      <c r="C17" s="69"/>
      <c r="D17" s="69"/>
      <c r="E17" s="69"/>
      <c r="F17" s="22">
        <v>0.2</v>
      </c>
      <c r="G17" s="14">
        <f>G16*F17</f>
        <v>72214.2</v>
      </c>
      <c r="H17" s="1"/>
      <c r="I17" s="68" t="s">
        <v>15</v>
      </c>
      <c r="J17" s="69"/>
      <c r="K17" s="69"/>
      <c r="L17" s="69"/>
      <c r="M17" s="69"/>
      <c r="N17" s="69"/>
      <c r="O17" s="22">
        <v>0.2</v>
      </c>
      <c r="P17" s="14">
        <f>P16*O17</f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thickBot="1" x14ac:dyDescent="0.3">
      <c r="A18" s="6"/>
      <c r="B18" s="64" t="s">
        <v>6</v>
      </c>
      <c r="C18" s="65"/>
      <c r="D18" s="65"/>
      <c r="E18" s="65"/>
      <c r="F18" s="66"/>
      <c r="G18" s="15">
        <f>G16+G17</f>
        <v>433285.2</v>
      </c>
      <c r="H18" s="1"/>
      <c r="I18" s="64" t="s">
        <v>6</v>
      </c>
      <c r="J18" s="65"/>
      <c r="K18" s="65"/>
      <c r="L18" s="65"/>
      <c r="M18" s="65"/>
      <c r="N18" s="65"/>
      <c r="O18" s="66"/>
      <c r="P18" s="15">
        <f>P16+P17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9" customFormat="1" ht="21.75" customHeight="1" thickBot="1" x14ac:dyDescent="0.3">
      <c r="A19" s="23"/>
      <c r="B19" s="24"/>
      <c r="C19" s="24"/>
      <c r="D19" s="24"/>
      <c r="E19" s="24"/>
      <c r="F19" s="24"/>
      <c r="G19" s="25"/>
      <c r="H19" s="26"/>
      <c r="I19" s="54" t="s">
        <v>18</v>
      </c>
      <c r="J19" s="55"/>
      <c r="K19" s="55"/>
      <c r="L19" s="55"/>
      <c r="M19" s="55"/>
      <c r="N19" s="55"/>
      <c r="O19" s="56"/>
      <c r="P19" s="15">
        <f>P16/7</f>
        <v>0</v>
      </c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29" customFormat="1" ht="24.75" customHeight="1" x14ac:dyDescent="0.25">
      <c r="A20" s="23"/>
      <c r="B20" s="46"/>
      <c r="C20" s="47"/>
      <c r="D20" s="47"/>
      <c r="E20" s="47"/>
      <c r="F20" s="47"/>
      <c r="G20" s="47"/>
      <c r="H20" s="26"/>
      <c r="I20" s="27"/>
      <c r="J20" s="27"/>
      <c r="K20" s="27"/>
      <c r="L20" s="27"/>
      <c r="M20" s="27"/>
      <c r="N20" s="27"/>
      <c r="O20" s="27"/>
      <c r="P20" s="28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82.5" customHeight="1" x14ac:dyDescent="0.25">
      <c r="B21" s="46"/>
      <c r="C21" s="47"/>
      <c r="D21" s="47"/>
      <c r="E21" s="47"/>
      <c r="F21" s="47"/>
      <c r="G21" s="47"/>
      <c r="H21" s="1"/>
      <c r="I21" s="1"/>
      <c r="J21" s="57" t="s">
        <v>22</v>
      </c>
      <c r="K21" s="58"/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53.25" customHeight="1" x14ac:dyDescent="0.25">
      <c r="B22" s="46"/>
      <c r="C22" s="47"/>
      <c r="D22" s="47"/>
      <c r="E22" s="47"/>
      <c r="F22" s="47"/>
      <c r="G22" s="4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1"/>
    </row>
    <row r="23" spans="1:26" x14ac:dyDescent="0.25">
      <c r="Z23" s="1"/>
    </row>
  </sheetData>
  <mergeCells count="19">
    <mergeCell ref="B1:P1"/>
    <mergeCell ref="B3:E3"/>
    <mergeCell ref="B16:F16"/>
    <mergeCell ref="B18:F18"/>
    <mergeCell ref="B7:G7"/>
    <mergeCell ref="I18:O18"/>
    <mergeCell ref="B17:E17"/>
    <mergeCell ref="I17:N17"/>
    <mergeCell ref="B2:P2"/>
    <mergeCell ref="B4:E4"/>
    <mergeCell ref="I4:L4"/>
    <mergeCell ref="I3:P3"/>
    <mergeCell ref="B22:G22"/>
    <mergeCell ref="I7:P7"/>
    <mergeCell ref="I16:O16"/>
    <mergeCell ref="B21:G21"/>
    <mergeCell ref="B20:G20"/>
    <mergeCell ref="I19:O19"/>
    <mergeCell ref="J21:K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2019-11-13T05:17:53Z</dcterms:modified>
</cp:coreProperties>
</file>